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5" i="1" l="1"/>
  <c r="J5" i="1"/>
  <c r="I5" i="1"/>
  <c r="H5" i="1"/>
  <c r="D34" i="1"/>
  <c r="C34" i="1"/>
  <c r="D26" i="1"/>
  <c r="C26" i="1"/>
  <c r="J3" i="1" s="1"/>
  <c r="D18" i="1"/>
  <c r="C18" i="1"/>
  <c r="D10" i="1"/>
  <c r="C10" i="1"/>
  <c r="K4" i="1"/>
  <c r="J4" i="1"/>
  <c r="I4" i="1"/>
  <c r="H4" i="1"/>
  <c r="K3" i="1"/>
  <c r="I3" i="1"/>
  <c r="H3" i="1"/>
</calcChain>
</file>

<file path=xl/sharedStrings.xml><?xml version="1.0" encoding="utf-8"?>
<sst xmlns="http://schemas.openxmlformats.org/spreadsheetml/2006/main" count="17" uniqueCount="12">
  <si>
    <t xml:space="preserve">0h </t>
  </si>
  <si>
    <t>24h</t>
  </si>
  <si>
    <t>48h</t>
  </si>
  <si>
    <t>72h</t>
  </si>
  <si>
    <t>0 h</t>
  </si>
  <si>
    <t>Pvalue</t>
  </si>
  <si>
    <t>24 h</t>
  </si>
  <si>
    <t>48 h</t>
  </si>
  <si>
    <r>
      <t>N</t>
    </r>
    <r>
      <rPr>
        <sz val="11"/>
        <color theme="1"/>
        <rFont val="宋体"/>
        <family val="3"/>
        <charset val="134"/>
        <scheme val="minor"/>
      </rPr>
      <t>C</t>
    </r>
    <phoneticPr fontId="2" type="noConversion"/>
  </si>
  <si>
    <t>Erastin</t>
    <phoneticPr fontId="2" type="noConversion"/>
  </si>
  <si>
    <r>
      <t>m</t>
    </r>
    <r>
      <rPr>
        <sz val="11"/>
        <color theme="1"/>
        <rFont val="宋体"/>
        <family val="3"/>
        <charset val="134"/>
        <scheme val="minor"/>
      </rPr>
      <t>ean</t>
    </r>
    <phoneticPr fontId="2" type="noConversion"/>
  </si>
  <si>
    <r>
      <t>N</t>
    </r>
    <r>
      <rPr>
        <b/>
        <sz val="11"/>
        <color theme="1"/>
        <rFont val="宋体"/>
        <family val="3"/>
        <charset val="134"/>
        <scheme val="minor"/>
      </rPr>
      <t>C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</si>
</sst>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abSelected="1" workbookViewId="0">
      <selection activeCell="I5" sqref="I5:K5"/>
    </sheetView>
  </sheetViews>
  <sheetFormatPr defaultColWidth="9" defaultRowHeight="13.5"/>
  <cols>
    <col min="1" max="1" width="6.375" customWidth="1"/>
    <col min="3" max="4" width="12.625"/>
    <col min="7" max="7" width="11.375" customWidth="1"/>
    <col min="8" max="8" width="12.625" customWidth="1"/>
    <col min="9" max="11" width="12.625"/>
  </cols>
  <sheetData>
    <row r="2" spans="1:11">
      <c r="G2" s="1"/>
      <c r="H2" s="1" t="s">
        <v>0</v>
      </c>
      <c r="I2" s="1" t="s">
        <v>1</v>
      </c>
      <c r="J2" s="1" t="s">
        <v>2</v>
      </c>
      <c r="K2" s="1" t="s">
        <v>3</v>
      </c>
    </row>
    <row r="3" spans="1:11">
      <c r="A3" s="2" t="s">
        <v>4</v>
      </c>
      <c r="B3" s="2"/>
      <c r="C3" s="3" t="s">
        <v>8</v>
      </c>
      <c r="D3" s="3" t="s">
        <v>9</v>
      </c>
      <c r="G3" s="4" t="s">
        <v>11</v>
      </c>
      <c r="H3" s="2">
        <f>C10/1</f>
        <v>0.21866666666666668</v>
      </c>
      <c r="I3" s="2">
        <f>C18/1</f>
        <v>0.42899999999999999</v>
      </c>
      <c r="J3" s="2">
        <f>C26/1</f>
        <v>0.63933333333333342</v>
      </c>
      <c r="K3" s="2">
        <f>C34/1</f>
        <v>0.89533333333333343</v>
      </c>
    </row>
    <row r="4" spans="1:11">
      <c r="A4" s="2"/>
      <c r="B4" s="2">
        <v>1</v>
      </c>
      <c r="C4" s="2">
        <v>0.222</v>
      </c>
      <c r="D4" s="2">
        <v>0.22</v>
      </c>
      <c r="G4" s="4" t="s">
        <v>9</v>
      </c>
      <c r="H4" s="2">
        <f>D10/1</f>
        <v>0.21766666666666667</v>
      </c>
      <c r="I4" s="2">
        <f>D18/1</f>
        <v>0.36016666666666658</v>
      </c>
      <c r="J4" s="2">
        <f>D26/1</f>
        <v>0.4326666666666667</v>
      </c>
      <c r="K4" s="2">
        <f>D34/1</f>
        <v>0.52650000000000008</v>
      </c>
    </row>
    <row r="5" spans="1:11">
      <c r="A5" s="2"/>
      <c r="B5" s="2">
        <v>2</v>
      </c>
      <c r="C5" s="2">
        <v>0.215</v>
      </c>
      <c r="D5" s="2">
        <v>0.214</v>
      </c>
      <c r="G5" s="1" t="s">
        <v>5</v>
      </c>
      <c r="H5" s="2">
        <f>_xlfn.T.TEST(C4:C9,D4:D9,2,2)</f>
        <v>0.62010771520607677</v>
      </c>
      <c r="I5" s="5">
        <f>_xlfn.T.TEST(C12:C17,D12:D17,2,2)</f>
        <v>4.0331447716405817E-6</v>
      </c>
      <c r="J5" s="5">
        <f>_xlfn.T.TEST(C20:C25,D20:D25,2,2)</f>
        <v>1.8943333719216598E-11</v>
      </c>
      <c r="K5" s="5">
        <f>_xlfn.T.TEST(C28:C33,D28:D33,2,2)</f>
        <v>1.2353704218414194E-12</v>
      </c>
    </row>
    <row r="6" spans="1:11">
      <c r="A6" s="2"/>
      <c r="B6" s="2">
        <v>3</v>
      </c>
      <c r="C6" s="2">
        <v>0.223</v>
      </c>
      <c r="D6" s="2">
        <v>0.219</v>
      </c>
    </row>
    <row r="7" spans="1:11">
      <c r="A7" s="2"/>
      <c r="B7" s="2">
        <v>4</v>
      </c>
      <c r="C7" s="2">
        <v>0.217</v>
      </c>
      <c r="D7" s="2">
        <v>0.218</v>
      </c>
    </row>
    <row r="8" spans="1:11">
      <c r="A8" s="2"/>
      <c r="B8" s="2">
        <v>5</v>
      </c>
      <c r="C8" s="2">
        <v>0.216</v>
      </c>
      <c r="D8" s="2">
        <v>0.222</v>
      </c>
    </row>
    <row r="9" spans="1:11">
      <c r="A9" s="2"/>
      <c r="B9" s="2">
        <v>6</v>
      </c>
      <c r="C9" s="2">
        <v>0.219</v>
      </c>
      <c r="D9" s="2">
        <v>0.21299999999999999</v>
      </c>
    </row>
    <row r="10" spans="1:11">
      <c r="A10" s="2"/>
      <c r="B10" s="3" t="s">
        <v>10</v>
      </c>
      <c r="C10" s="2">
        <f>AVERAGE(C4:C9)</f>
        <v>0.21866666666666668</v>
      </c>
      <c r="D10" s="2">
        <f>AVERAGE(D4:D9)</f>
        <v>0.21766666666666667</v>
      </c>
    </row>
    <row r="11" spans="1:11">
      <c r="A11" s="2"/>
      <c r="B11" s="2"/>
      <c r="C11" s="2"/>
      <c r="D11" s="2"/>
    </row>
    <row r="12" spans="1:11">
      <c r="A12" s="2" t="s">
        <v>6</v>
      </c>
      <c r="B12" s="2">
        <v>1</v>
      </c>
      <c r="C12" s="2">
        <v>0.43099999999999999</v>
      </c>
      <c r="D12" s="2">
        <v>0.38700000000000001</v>
      </c>
    </row>
    <row r="13" spans="1:11">
      <c r="A13" s="2"/>
      <c r="B13" s="2">
        <v>2</v>
      </c>
      <c r="C13" s="2">
        <v>0.42699999999999999</v>
      </c>
      <c r="D13" s="2">
        <v>0.36599999999999999</v>
      </c>
    </row>
    <row r="14" spans="1:11">
      <c r="A14" s="2"/>
      <c r="B14" s="2">
        <v>3</v>
      </c>
      <c r="C14" s="2">
        <v>0.439</v>
      </c>
      <c r="D14" s="2">
        <v>0.35399999999999998</v>
      </c>
    </row>
    <row r="15" spans="1:11">
      <c r="A15" s="2"/>
      <c r="B15" s="2">
        <v>4</v>
      </c>
      <c r="C15" s="2">
        <v>0.44400000000000001</v>
      </c>
      <c r="D15" s="2">
        <v>0.35799999999999998</v>
      </c>
    </row>
    <row r="16" spans="1:11">
      <c r="A16" s="2"/>
      <c r="B16" s="2">
        <v>5</v>
      </c>
      <c r="C16" s="2">
        <v>0.41799999999999998</v>
      </c>
      <c r="D16" s="2">
        <v>0.34899999999999998</v>
      </c>
    </row>
    <row r="17" spans="1:4">
      <c r="A17" s="2"/>
      <c r="B17" s="2">
        <v>6</v>
      </c>
      <c r="C17" s="2">
        <v>0.41499999999999998</v>
      </c>
      <c r="D17" s="2">
        <v>0.34699999999999998</v>
      </c>
    </row>
    <row r="18" spans="1:4">
      <c r="A18" s="2" t="s">
        <v>7</v>
      </c>
      <c r="B18" s="3" t="s">
        <v>10</v>
      </c>
      <c r="C18" s="2">
        <f>AVERAGE(C12:C17)</f>
        <v>0.42899999999999999</v>
      </c>
      <c r="D18" s="2">
        <f>AVERAGE(D12:D17)</f>
        <v>0.36016666666666658</v>
      </c>
    </row>
    <row r="19" spans="1:4">
      <c r="A19" s="2"/>
      <c r="B19" s="2"/>
      <c r="C19" s="2"/>
      <c r="D19" s="2"/>
    </row>
    <row r="20" spans="1:4">
      <c r="A20" s="2"/>
      <c r="B20" s="2">
        <v>1</v>
      </c>
      <c r="C20" s="2">
        <v>0.64200000000000002</v>
      </c>
      <c r="D20" s="2">
        <v>0.438</v>
      </c>
    </row>
    <row r="21" spans="1:4">
      <c r="A21" s="2"/>
      <c r="B21" s="2">
        <v>2</v>
      </c>
      <c r="C21" s="2">
        <v>0.627</v>
      </c>
      <c r="D21" s="2">
        <v>0.45700000000000002</v>
      </c>
    </row>
    <row r="22" spans="1:4">
      <c r="A22" s="2"/>
      <c r="B22" s="2">
        <v>3</v>
      </c>
      <c r="C22" s="2">
        <v>0.63400000000000001</v>
      </c>
      <c r="D22" s="2">
        <v>0.432</v>
      </c>
    </row>
    <row r="23" spans="1:4">
      <c r="A23" s="2"/>
      <c r="B23" s="2">
        <v>4</v>
      </c>
      <c r="C23" s="2">
        <v>0.64800000000000002</v>
      </c>
      <c r="D23" s="2">
        <v>0.41799999999999998</v>
      </c>
    </row>
    <row r="24" spans="1:4">
      <c r="A24" s="2"/>
      <c r="B24" s="2">
        <v>5</v>
      </c>
      <c r="C24" s="2">
        <v>0.64200000000000002</v>
      </c>
      <c r="D24" s="2">
        <v>0.42399999999999999</v>
      </c>
    </row>
    <row r="25" spans="1:4">
      <c r="A25" s="2"/>
      <c r="B25" s="2">
        <v>6</v>
      </c>
      <c r="C25" s="2">
        <v>0.64300000000000002</v>
      </c>
      <c r="D25" s="2">
        <v>0.42699999999999999</v>
      </c>
    </row>
    <row r="26" spans="1:4">
      <c r="A26" s="2"/>
      <c r="B26" s="3" t="s">
        <v>10</v>
      </c>
      <c r="C26" s="2">
        <f>AVERAGE(C20:C25)</f>
        <v>0.63933333333333342</v>
      </c>
      <c r="D26" s="2">
        <f>AVERAGE(D20:D25)</f>
        <v>0.4326666666666667</v>
      </c>
    </row>
    <row r="27" spans="1:4">
      <c r="A27" s="2"/>
      <c r="B27" s="2"/>
      <c r="C27" s="2"/>
      <c r="D27" s="2"/>
    </row>
    <row r="28" spans="1:4">
      <c r="A28" s="2" t="s">
        <v>3</v>
      </c>
      <c r="B28" s="2">
        <v>1</v>
      </c>
      <c r="C28" s="2">
        <v>0.89500000000000002</v>
      </c>
      <c r="D28" s="2">
        <v>0.54300000000000004</v>
      </c>
    </row>
    <row r="29" spans="1:4">
      <c r="A29" s="2"/>
      <c r="B29" s="2">
        <v>2</v>
      </c>
      <c r="C29" s="2">
        <v>0.876</v>
      </c>
      <c r="D29" s="2">
        <v>0.52700000000000002</v>
      </c>
    </row>
    <row r="30" spans="1:4">
      <c r="A30" s="2"/>
      <c r="B30" s="2">
        <v>3</v>
      </c>
      <c r="C30" s="2">
        <v>0.91300000000000003</v>
      </c>
      <c r="D30" s="2">
        <v>0.51900000000000002</v>
      </c>
    </row>
    <row r="31" spans="1:4">
      <c r="A31" s="2"/>
      <c r="B31" s="2">
        <v>4</v>
      </c>
      <c r="C31" s="2">
        <v>0.874</v>
      </c>
      <c r="D31" s="2">
        <v>0.53200000000000003</v>
      </c>
    </row>
    <row r="32" spans="1:4">
      <c r="A32" s="2"/>
      <c r="B32" s="2">
        <v>5</v>
      </c>
      <c r="C32" s="2">
        <v>0.89600000000000002</v>
      </c>
      <c r="D32" s="2">
        <v>0.51100000000000001</v>
      </c>
    </row>
    <row r="33" spans="1:4">
      <c r="A33" s="2"/>
      <c r="B33" s="2">
        <v>6</v>
      </c>
      <c r="C33" s="2">
        <v>0.91800000000000004</v>
      </c>
      <c r="D33" s="2">
        <v>0.52700000000000002</v>
      </c>
    </row>
    <row r="34" spans="1:4">
      <c r="A34" s="2"/>
      <c r="B34" s="3" t="s">
        <v>10</v>
      </c>
      <c r="C34" s="2">
        <f>AVERAGE(C28:C33)</f>
        <v>0.89533333333333343</v>
      </c>
      <c r="D34" s="2">
        <f>AVERAGE(D28:D33)</f>
        <v>0.52650000000000008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2021-05-10T09:27:00Z</dcterms:created>
  <dcterms:modified xsi:type="dcterms:W3CDTF">2022-12-26T02:17:57Z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83411A1E9879493796478B0E6B967D79</vt:lpwstr>
  </property>
</Properties>
</file>